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الكمية">Sheet1!$D$13:$D$15</definedName>
    <definedName name="صنف_1">Sheet1!$C$13:$C$15</definedName>
    <definedName name="صنف_2">Sheet1!$E$13:$E$15</definedName>
  </definedNames>
  <calcPr calcId="144525"/>
</workbook>
</file>

<file path=xl/calcChain.xml><?xml version="1.0" encoding="utf-8"?>
<calcChain xmlns="http://schemas.openxmlformats.org/spreadsheetml/2006/main">
  <c r="B35" i="2" l="1"/>
  <c r="C30" i="2"/>
  <c r="D30" i="2"/>
  <c r="E30" i="2"/>
  <c r="F30" i="2"/>
  <c r="C31" i="2"/>
  <c r="D31" i="2"/>
  <c r="E31" i="2"/>
  <c r="F31" i="2"/>
  <c r="C32" i="2"/>
  <c r="D32" i="2"/>
  <c r="E32" i="2"/>
  <c r="F32" i="2"/>
  <c r="C33" i="2"/>
  <c r="D33" i="2"/>
  <c r="E33" i="2"/>
  <c r="F33" i="2"/>
  <c r="C21" i="2"/>
  <c r="D21" i="2"/>
  <c r="E21" i="2"/>
  <c r="F21" i="2"/>
  <c r="C22" i="2"/>
  <c r="D22" i="2"/>
  <c r="E22" i="2"/>
  <c r="F22" i="2"/>
  <c r="C23" i="2"/>
  <c r="D23" i="2"/>
  <c r="E23" i="2"/>
  <c r="F23" i="2"/>
  <c r="C24" i="2"/>
  <c r="D24" i="2"/>
  <c r="E24" i="2"/>
  <c r="F24" i="2"/>
  <c r="C25" i="2"/>
  <c r="D25" i="2"/>
  <c r="E25" i="2"/>
  <c r="F25" i="2"/>
  <c r="C26" i="2"/>
  <c r="D26" i="2"/>
  <c r="E26" i="2"/>
  <c r="F26" i="2"/>
  <c r="C27" i="2"/>
  <c r="D27" i="2"/>
  <c r="E27" i="2"/>
  <c r="F27" i="2"/>
  <c r="C28" i="2"/>
  <c r="D28" i="2"/>
  <c r="E28" i="2"/>
  <c r="F28" i="2"/>
  <c r="C29" i="2"/>
  <c r="D29" i="2"/>
  <c r="E29" i="2"/>
  <c r="F29" i="2"/>
  <c r="C5" i="2"/>
  <c r="C35" i="2" s="1"/>
  <c r="D5" i="2"/>
  <c r="D35" i="2" s="1"/>
  <c r="E5" i="2"/>
  <c r="E35" i="2" s="1"/>
  <c r="F5" i="2"/>
  <c r="F35" i="2" s="1"/>
  <c r="C6" i="2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F4" i="2"/>
  <c r="F3" i="2"/>
  <c r="E4" i="2"/>
  <c r="E3" i="2"/>
  <c r="D4" i="2"/>
  <c r="D3" i="2"/>
  <c r="C4" i="2"/>
  <c r="C3" i="2"/>
  <c r="N17" i="1" l="1"/>
  <c r="O17" i="1"/>
  <c r="P17" i="1"/>
  <c r="M17" i="1"/>
</calcChain>
</file>

<file path=xl/sharedStrings.xml><?xml version="1.0" encoding="utf-8"?>
<sst xmlns="http://schemas.openxmlformats.org/spreadsheetml/2006/main" count="55" uniqueCount="16">
  <si>
    <t>المندوب</t>
  </si>
  <si>
    <t>صنف 1</t>
  </si>
  <si>
    <t>الكمية</t>
  </si>
  <si>
    <t>صنف 2</t>
  </si>
  <si>
    <t>صنف 3</t>
  </si>
  <si>
    <t>صنف 4</t>
  </si>
  <si>
    <t>محمود</t>
  </si>
  <si>
    <t>محمد</t>
  </si>
  <si>
    <t>حامد</t>
  </si>
  <si>
    <t>دقيق</t>
  </si>
  <si>
    <t>ارز</t>
  </si>
  <si>
    <t>عدس</t>
  </si>
  <si>
    <t>سكر</t>
  </si>
  <si>
    <t>اليوم</t>
  </si>
  <si>
    <t>التاريخ</t>
  </si>
  <si>
    <t>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</si>
</sst>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rightToLeft="1" workbookViewId="0">
      <selection activeCell="H25" sqref="H25"/>
    </sheetView>
  </sheetViews>
  <sheetFormatPr defaultRowHeight="14.25" x14ac:dyDescent="0.2"/>
  <cols>
    <col min="1" max="1" width="10.375" bestFit="1" customWidth="1"/>
    <col min="2" max="2" width="10.375" customWidth="1"/>
  </cols>
  <sheetData>
    <row r="2" spans="1:10" x14ac:dyDescent="0.2">
      <c r="A2" s="1"/>
      <c r="B2" s="1"/>
    </row>
    <row r="3" spans="1:10" x14ac:dyDescent="0.2">
      <c r="A3" t="s">
        <v>0</v>
      </c>
      <c r="B3" t="s">
        <v>14</v>
      </c>
      <c r="C3" t="s">
        <v>1</v>
      </c>
      <c r="D3" t="s">
        <v>2</v>
      </c>
      <c r="E3" t="s">
        <v>3</v>
      </c>
      <c r="F3" t="s">
        <v>2</v>
      </c>
      <c r="G3" t="s">
        <v>4</v>
      </c>
      <c r="H3" t="s">
        <v>2</v>
      </c>
      <c r="I3" t="s">
        <v>5</v>
      </c>
      <c r="J3" t="s">
        <v>2</v>
      </c>
    </row>
    <row r="4" spans="1:10" x14ac:dyDescent="0.2">
      <c r="A4" t="s">
        <v>6</v>
      </c>
      <c r="B4" s="1">
        <v>41913</v>
      </c>
      <c r="C4" t="s">
        <v>9</v>
      </c>
      <c r="D4">
        <v>10</v>
      </c>
      <c r="E4" t="s">
        <v>10</v>
      </c>
      <c r="F4">
        <v>15</v>
      </c>
      <c r="G4" t="s">
        <v>11</v>
      </c>
      <c r="H4">
        <v>4</v>
      </c>
      <c r="I4" t="s">
        <v>12</v>
      </c>
      <c r="J4">
        <v>10</v>
      </c>
    </row>
    <row r="5" spans="1:10" x14ac:dyDescent="0.2">
      <c r="A5" t="s">
        <v>7</v>
      </c>
      <c r="B5" s="1">
        <v>41913</v>
      </c>
      <c r="C5" t="s">
        <v>9</v>
      </c>
      <c r="D5">
        <v>6</v>
      </c>
      <c r="E5" t="s">
        <v>10</v>
      </c>
      <c r="F5">
        <v>7</v>
      </c>
      <c r="G5" t="s">
        <v>11</v>
      </c>
      <c r="H5">
        <v>2</v>
      </c>
      <c r="I5" t="s">
        <v>12</v>
      </c>
      <c r="J5">
        <v>17</v>
      </c>
    </row>
    <row r="6" spans="1:10" x14ac:dyDescent="0.2">
      <c r="A6" t="s">
        <v>8</v>
      </c>
      <c r="B6" s="1">
        <v>41914</v>
      </c>
      <c r="C6" t="s">
        <v>9</v>
      </c>
      <c r="D6">
        <v>18</v>
      </c>
      <c r="E6" t="s">
        <v>10</v>
      </c>
      <c r="F6">
        <v>3</v>
      </c>
      <c r="G6" t="s">
        <v>11</v>
      </c>
      <c r="H6">
        <v>8</v>
      </c>
      <c r="I6" t="s">
        <v>12</v>
      </c>
      <c r="J6">
        <v>18</v>
      </c>
    </row>
    <row r="7" spans="1:10" x14ac:dyDescent="0.2">
      <c r="B7" s="1"/>
    </row>
    <row r="8" spans="1:10" x14ac:dyDescent="0.2">
      <c r="B8" s="1"/>
    </row>
    <row r="9" spans="1:10" x14ac:dyDescent="0.2">
      <c r="B9" s="1"/>
    </row>
    <row r="10" spans="1:10" x14ac:dyDescent="0.2">
      <c r="B10" s="1"/>
    </row>
    <row r="11" spans="1:10" x14ac:dyDescent="0.2">
      <c r="A11" s="1"/>
      <c r="B11" s="1"/>
    </row>
    <row r="12" spans="1:10" x14ac:dyDescent="0.2">
      <c r="A12" t="s">
        <v>0</v>
      </c>
      <c r="B12" s="1">
        <v>41913</v>
      </c>
      <c r="C12" t="s">
        <v>1</v>
      </c>
      <c r="D12" t="s">
        <v>2</v>
      </c>
      <c r="E12" t="s">
        <v>3</v>
      </c>
      <c r="F12" t="s">
        <v>2</v>
      </c>
      <c r="G12" t="s">
        <v>4</v>
      </c>
      <c r="H12" t="s">
        <v>2</v>
      </c>
      <c r="I12" t="s">
        <v>5</v>
      </c>
      <c r="J12" t="s">
        <v>2</v>
      </c>
    </row>
    <row r="13" spans="1:10" x14ac:dyDescent="0.2">
      <c r="A13" t="s">
        <v>6</v>
      </c>
      <c r="B13" s="1">
        <v>41913</v>
      </c>
      <c r="C13" t="s">
        <v>9</v>
      </c>
      <c r="D13">
        <v>6</v>
      </c>
      <c r="E13" t="s">
        <v>10</v>
      </c>
      <c r="F13">
        <v>15</v>
      </c>
      <c r="G13" t="s">
        <v>11</v>
      </c>
      <c r="H13">
        <v>6</v>
      </c>
      <c r="I13" t="s">
        <v>12</v>
      </c>
      <c r="J13">
        <v>17</v>
      </c>
    </row>
    <row r="14" spans="1:10" x14ac:dyDescent="0.2">
      <c r="A14" t="s">
        <v>7</v>
      </c>
      <c r="B14" s="1">
        <v>41914</v>
      </c>
      <c r="C14" t="s">
        <v>9</v>
      </c>
      <c r="D14">
        <v>3</v>
      </c>
      <c r="E14" t="s">
        <v>10</v>
      </c>
      <c r="F14">
        <v>8</v>
      </c>
      <c r="G14" t="s">
        <v>11</v>
      </c>
      <c r="H14">
        <v>3</v>
      </c>
      <c r="I14" t="s">
        <v>12</v>
      </c>
      <c r="J14">
        <v>11</v>
      </c>
    </row>
    <row r="15" spans="1:10" x14ac:dyDescent="0.2">
      <c r="A15" t="s">
        <v>8</v>
      </c>
      <c r="B15" s="1">
        <v>41913</v>
      </c>
      <c r="C15" t="s">
        <v>9</v>
      </c>
      <c r="D15">
        <v>4</v>
      </c>
      <c r="E15" t="s">
        <v>10</v>
      </c>
      <c r="F15">
        <v>7</v>
      </c>
      <c r="G15" t="s">
        <v>11</v>
      </c>
      <c r="H15">
        <v>7</v>
      </c>
      <c r="I15" t="s">
        <v>12</v>
      </c>
      <c r="J15">
        <v>7</v>
      </c>
    </row>
    <row r="17" spans="12:16" x14ac:dyDescent="0.2">
      <c r="L17" s="2"/>
      <c r="M17" s="2" t="str">
        <f>INDEX($C$13:$J$13,,2*(COLUMNS($C$1:C1)-1)+1)</f>
        <v>دقيق</v>
      </c>
      <c r="N17" s="2" t="str">
        <f>INDEX($C$13:$J$13,,2*(COLUMNS($C$1:D1)-1)+1)</f>
        <v>ارز</v>
      </c>
      <c r="O17" s="2" t="str">
        <f>INDEX($C$13:$J$13,,2*(COLUMNS($C$1:E1)-1)+1)</f>
        <v>عدس</v>
      </c>
      <c r="P17" s="2" t="str">
        <f>INDEX($C$13:$J$13,,2*(COLUMNS($C$1:F1)-1)+1)</f>
        <v>سكر</v>
      </c>
    </row>
    <row r="18" spans="12:16" x14ac:dyDescent="0.2">
      <c r="L18" s="2"/>
      <c r="M18" s="2"/>
      <c r="N18" s="2"/>
      <c r="O18" s="2"/>
      <c r="P18" s="2"/>
    </row>
  </sheetData>
  <dataValidations count="1">
    <dataValidation type="custom" allowBlank="1" showInputMessage="1" showErrorMessage="1" sqref="M17:P18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L17 M17:P1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rightToLeft="1" tabSelected="1" workbookViewId="0">
      <selection activeCell="K28" sqref="K28"/>
    </sheetView>
  </sheetViews>
  <sheetFormatPr defaultRowHeight="14.25" x14ac:dyDescent="0.2"/>
  <cols>
    <col min="2" max="2" width="11.625" customWidth="1"/>
  </cols>
  <sheetData>
    <row r="2" spans="2:6" ht="15" x14ac:dyDescent="0.25">
      <c r="B2" s="3" t="s">
        <v>13</v>
      </c>
      <c r="C2" s="3" t="s">
        <v>9</v>
      </c>
      <c r="D2" s="3" t="s">
        <v>10</v>
      </c>
      <c r="E2" s="3" t="s">
        <v>11</v>
      </c>
      <c r="F2" s="3" t="s">
        <v>12</v>
      </c>
    </row>
    <row r="3" spans="2:6" ht="15" x14ac:dyDescent="0.25">
      <c r="B3" s="4">
        <v>41913</v>
      </c>
      <c r="C3" s="5">
        <f>SUMPRODUCT((Sheet1!$B$4:$B$20=$B3)*(Sheet1!$C$4:$C$20=$C$2),Sheet1!$D$4:$D$20)</f>
        <v>26</v>
      </c>
      <c r="D3" s="5">
        <f>SUMPRODUCT((Sheet1!$B$4:$B$20=B3)*(Sheet1!$E$4:$E$20=$D$2),Sheet1!$F$4:$F$20)</f>
        <v>44</v>
      </c>
      <c r="E3" s="5">
        <f>SUMPRODUCT((Sheet1!$B$4:$B$20=B3)*(Sheet1!$G$4:$G$20=$E$2),Sheet1!$H$4:$H$20)</f>
        <v>19</v>
      </c>
      <c r="F3" s="5">
        <f>SUMPRODUCT((Sheet1!$B$4:$B$20=B3)*(Sheet1!$I$4:$I$20=$F$2),Sheet1!$J$4:$J$20)</f>
        <v>51</v>
      </c>
    </row>
    <row r="4" spans="2:6" ht="15" x14ac:dyDescent="0.25">
      <c r="B4" s="4">
        <v>41914</v>
      </c>
      <c r="C4" s="5">
        <f>SUMPRODUCT((Sheet1!$B$4:$B$20=$B4)*(Sheet1!$C$4:$C$20=$C$2),Sheet1!$D$4:$D$20)</f>
        <v>21</v>
      </c>
      <c r="D4" s="5">
        <f>SUMPRODUCT((Sheet1!$B$4:$B$20=B4)*(Sheet1!$E$4:$E$20=$D$2),Sheet1!$F$4:$F$20)</f>
        <v>11</v>
      </c>
      <c r="E4" s="5">
        <f>SUMPRODUCT((Sheet1!$B$4:$B$20=B4)*(Sheet1!$G$4:$G$20=$E$2),Sheet1!$H$4:$H$20)</f>
        <v>11</v>
      </c>
      <c r="F4" s="5">
        <f>SUMPRODUCT((Sheet1!$B$4:$B$20=B4)*(Sheet1!$I$4:$I$20=$F$2),Sheet1!$J$4:$J$20)</f>
        <v>29</v>
      </c>
    </row>
    <row r="5" spans="2:6" ht="15" x14ac:dyDescent="0.25">
      <c r="B5" s="4"/>
      <c r="C5" s="5">
        <f>SUMPRODUCT((Sheet1!$B$4:$B$20=$B5)*(Sheet1!$C$4:$C$20=$C$2),Sheet1!$D$4:$D$20)</f>
        <v>0</v>
      </c>
      <c r="D5" s="5">
        <f>SUMPRODUCT((Sheet1!$B$4:$B$20=B5)*(Sheet1!$E$4:$E$20=$D$2),Sheet1!$F$4:$F$20)</f>
        <v>0</v>
      </c>
      <c r="E5" s="5">
        <f>SUMPRODUCT((Sheet1!$B$4:$B$20=B5)*(Sheet1!$G$4:$G$20=$E$2),Sheet1!$H$4:$H$20)</f>
        <v>0</v>
      </c>
      <c r="F5" s="5">
        <f>SUMPRODUCT((Sheet1!$B$4:$B$20=B5)*(Sheet1!$I$4:$I$20=$F$2),Sheet1!$J$4:$J$20)</f>
        <v>0</v>
      </c>
    </row>
    <row r="6" spans="2:6" ht="15" x14ac:dyDescent="0.25">
      <c r="B6" s="4"/>
      <c r="C6" s="5">
        <f>SUMPRODUCT((Sheet1!$B$4:$B$20=$B6)*(Sheet1!$C$4:$C$20=$C$2),Sheet1!$D$4:$D$20)</f>
        <v>0</v>
      </c>
      <c r="D6" s="5">
        <f>SUMPRODUCT((Sheet1!$B$4:$B$20=B6)*(Sheet1!$E$4:$E$20=$D$2),Sheet1!$F$4:$F$20)</f>
        <v>0</v>
      </c>
      <c r="E6" s="5">
        <f>SUMPRODUCT((Sheet1!$B$4:$B$20=B6)*(Sheet1!$G$4:$G$20=$E$2),Sheet1!$H$4:$H$20)</f>
        <v>0</v>
      </c>
      <c r="F6" s="5">
        <f>SUMPRODUCT((Sheet1!$B$4:$B$20=B6)*(Sheet1!$I$4:$I$20=$F$2),Sheet1!$J$4:$J$20)</f>
        <v>0</v>
      </c>
    </row>
    <row r="7" spans="2:6" ht="15" x14ac:dyDescent="0.25">
      <c r="B7" s="4"/>
      <c r="C7" s="5">
        <f>SUMPRODUCT((Sheet1!$B$4:$B$20=$B7)*(Sheet1!$C$4:$C$20=$C$2),Sheet1!$D$4:$D$20)</f>
        <v>0</v>
      </c>
      <c r="D7" s="5">
        <f>SUMPRODUCT((Sheet1!$B$4:$B$20=B7)*(Sheet1!$E$4:$E$20=$D$2),Sheet1!$F$4:$F$20)</f>
        <v>0</v>
      </c>
      <c r="E7" s="5">
        <f>SUMPRODUCT((Sheet1!$B$4:$B$20=B7)*(Sheet1!$G$4:$G$20=$E$2),Sheet1!$H$4:$H$20)</f>
        <v>0</v>
      </c>
      <c r="F7" s="5">
        <f>SUMPRODUCT((Sheet1!$B$4:$B$20=B7)*(Sheet1!$I$4:$I$20=$F$2),Sheet1!$J$4:$J$20)</f>
        <v>0</v>
      </c>
    </row>
    <row r="8" spans="2:6" ht="15" x14ac:dyDescent="0.25">
      <c r="B8" s="4"/>
      <c r="C8" s="5">
        <f>SUMPRODUCT((Sheet1!$B$4:$B$20=$B8)*(Sheet1!$C$4:$C$20=$C$2),Sheet1!$D$4:$D$20)</f>
        <v>0</v>
      </c>
      <c r="D8" s="5">
        <f>SUMPRODUCT((Sheet1!$B$4:$B$20=B8)*(Sheet1!$E$4:$E$20=$D$2),Sheet1!$F$4:$F$20)</f>
        <v>0</v>
      </c>
      <c r="E8" s="5">
        <f>SUMPRODUCT((Sheet1!$B$4:$B$20=B8)*(Sheet1!$G$4:$G$20=$E$2),Sheet1!$H$4:$H$20)</f>
        <v>0</v>
      </c>
      <c r="F8" s="5">
        <f>SUMPRODUCT((Sheet1!$B$4:$B$20=B8)*(Sheet1!$I$4:$I$20=$F$2),Sheet1!$J$4:$J$20)</f>
        <v>0</v>
      </c>
    </row>
    <row r="9" spans="2:6" ht="15" x14ac:dyDescent="0.25">
      <c r="B9" s="4"/>
      <c r="C9" s="5">
        <f>SUMPRODUCT((Sheet1!$B$4:$B$20=$B9)*(Sheet1!$C$4:$C$20=$C$2),Sheet1!$D$4:$D$20)</f>
        <v>0</v>
      </c>
      <c r="D9" s="5">
        <f>SUMPRODUCT((Sheet1!$B$4:$B$20=B9)*(Sheet1!$E$4:$E$20=$D$2),Sheet1!$F$4:$F$20)</f>
        <v>0</v>
      </c>
      <c r="E9" s="5">
        <f>SUMPRODUCT((Sheet1!$B$4:$B$20=B9)*(Sheet1!$G$4:$G$20=$E$2),Sheet1!$H$4:$H$20)</f>
        <v>0</v>
      </c>
      <c r="F9" s="5">
        <f>SUMPRODUCT((Sheet1!$B$4:$B$20=B9)*(Sheet1!$I$4:$I$20=$F$2),Sheet1!$J$4:$J$20)</f>
        <v>0</v>
      </c>
    </row>
    <row r="10" spans="2:6" ht="15" x14ac:dyDescent="0.25">
      <c r="B10" s="4"/>
      <c r="C10" s="5">
        <f>SUMPRODUCT((Sheet1!$B$4:$B$20=$B10)*(Sheet1!$C$4:$C$20=$C$2),Sheet1!$D$4:$D$20)</f>
        <v>0</v>
      </c>
      <c r="D10" s="5">
        <f>SUMPRODUCT((Sheet1!$B$4:$B$20=B10)*(Sheet1!$E$4:$E$20=$D$2),Sheet1!$F$4:$F$20)</f>
        <v>0</v>
      </c>
      <c r="E10" s="5">
        <f>SUMPRODUCT((Sheet1!$B$4:$B$20=B10)*(Sheet1!$G$4:$G$20=$E$2),Sheet1!$H$4:$H$20)</f>
        <v>0</v>
      </c>
      <c r="F10" s="5">
        <f>SUMPRODUCT((Sheet1!$B$4:$B$20=B10)*(Sheet1!$I$4:$I$20=$F$2),Sheet1!$J$4:$J$20)</f>
        <v>0</v>
      </c>
    </row>
    <row r="11" spans="2:6" ht="15" x14ac:dyDescent="0.25">
      <c r="B11" s="4"/>
      <c r="C11" s="5">
        <f>SUMPRODUCT((Sheet1!$B$4:$B$20=$B11)*(Sheet1!$C$4:$C$20=$C$2),Sheet1!$D$4:$D$20)</f>
        <v>0</v>
      </c>
      <c r="D11" s="5">
        <f>SUMPRODUCT((Sheet1!$B$4:$B$20=B11)*(Sheet1!$E$4:$E$20=$D$2),Sheet1!$F$4:$F$20)</f>
        <v>0</v>
      </c>
      <c r="E11" s="5">
        <f>SUMPRODUCT((Sheet1!$B$4:$B$20=B11)*(Sheet1!$G$4:$G$20=$E$2),Sheet1!$H$4:$H$20)</f>
        <v>0</v>
      </c>
      <c r="F11" s="5">
        <f>SUMPRODUCT((Sheet1!$B$4:$B$20=B11)*(Sheet1!$I$4:$I$20=$F$2),Sheet1!$J$4:$J$20)</f>
        <v>0</v>
      </c>
    </row>
    <row r="12" spans="2:6" ht="15" x14ac:dyDescent="0.25">
      <c r="B12" s="4"/>
      <c r="C12" s="5">
        <f>SUMPRODUCT((Sheet1!$B$4:$B$20=$B12)*(Sheet1!$C$4:$C$20=$C$2),Sheet1!$D$4:$D$20)</f>
        <v>0</v>
      </c>
      <c r="D12" s="5">
        <f>SUMPRODUCT((Sheet1!$B$4:$B$20=B12)*(Sheet1!$E$4:$E$20=$D$2),Sheet1!$F$4:$F$20)</f>
        <v>0</v>
      </c>
      <c r="E12" s="5">
        <f>SUMPRODUCT((Sheet1!$B$4:$B$20=B12)*(Sheet1!$G$4:$G$20=$E$2),Sheet1!$H$4:$H$20)</f>
        <v>0</v>
      </c>
      <c r="F12" s="5">
        <f>SUMPRODUCT((Sheet1!$B$4:$B$20=B12)*(Sheet1!$I$4:$I$20=$F$2),Sheet1!$J$4:$J$20)</f>
        <v>0</v>
      </c>
    </row>
    <row r="13" spans="2:6" ht="15" x14ac:dyDescent="0.25">
      <c r="B13" s="4"/>
      <c r="C13" s="5">
        <f>SUMPRODUCT((Sheet1!$B$4:$B$20=$B13)*(Sheet1!$C$4:$C$20=$C$2),Sheet1!$D$4:$D$20)</f>
        <v>0</v>
      </c>
      <c r="D13" s="5">
        <f>SUMPRODUCT((Sheet1!$B$4:$B$20=B13)*(Sheet1!$E$4:$E$20=$D$2),Sheet1!$F$4:$F$20)</f>
        <v>0</v>
      </c>
      <c r="E13" s="5">
        <f>SUMPRODUCT((Sheet1!$B$4:$B$20=B13)*(Sheet1!$G$4:$G$20=$E$2),Sheet1!$H$4:$H$20)</f>
        <v>0</v>
      </c>
      <c r="F13" s="5">
        <f>SUMPRODUCT((Sheet1!$B$4:$B$20=B13)*(Sheet1!$I$4:$I$20=$F$2),Sheet1!$J$4:$J$20)</f>
        <v>0</v>
      </c>
    </row>
    <row r="14" spans="2:6" ht="15" x14ac:dyDescent="0.25">
      <c r="B14" s="4"/>
      <c r="C14" s="5">
        <f>SUMPRODUCT((Sheet1!$B$4:$B$20=$B14)*(Sheet1!$C$4:$C$20=$C$2),Sheet1!$D$4:$D$20)</f>
        <v>0</v>
      </c>
      <c r="D14" s="5">
        <f>SUMPRODUCT((Sheet1!$B$4:$B$20=B14)*(Sheet1!$E$4:$E$20=$D$2),Sheet1!$F$4:$F$20)</f>
        <v>0</v>
      </c>
      <c r="E14" s="5">
        <f>SUMPRODUCT((Sheet1!$B$4:$B$20=B14)*(Sheet1!$G$4:$G$20=$E$2),Sheet1!$H$4:$H$20)</f>
        <v>0</v>
      </c>
      <c r="F14" s="5">
        <f>SUMPRODUCT((Sheet1!$B$4:$B$20=B14)*(Sheet1!$I$4:$I$20=$F$2),Sheet1!$J$4:$J$20)</f>
        <v>0</v>
      </c>
    </row>
    <row r="15" spans="2:6" ht="15" x14ac:dyDescent="0.25">
      <c r="B15" s="4"/>
      <c r="C15" s="5">
        <f>SUMPRODUCT((Sheet1!$B$4:$B$20=$B15)*(Sheet1!$C$4:$C$20=$C$2),Sheet1!$D$4:$D$20)</f>
        <v>0</v>
      </c>
      <c r="D15" s="5">
        <f>SUMPRODUCT((Sheet1!$B$4:$B$20=B15)*(Sheet1!$E$4:$E$20=$D$2),Sheet1!$F$4:$F$20)</f>
        <v>0</v>
      </c>
      <c r="E15" s="5">
        <f>SUMPRODUCT((Sheet1!$B$4:$B$20=B15)*(Sheet1!$G$4:$G$20=$E$2),Sheet1!$H$4:$H$20)</f>
        <v>0</v>
      </c>
      <c r="F15" s="5">
        <f>SUMPRODUCT((Sheet1!$B$4:$B$20=B15)*(Sheet1!$I$4:$I$20=$F$2),Sheet1!$J$4:$J$20)</f>
        <v>0</v>
      </c>
    </row>
    <row r="16" spans="2:6" ht="15" x14ac:dyDescent="0.25">
      <c r="B16" s="4"/>
      <c r="C16" s="5">
        <f>SUMPRODUCT((Sheet1!$B$4:$B$20=$B16)*(Sheet1!$C$4:$C$20=$C$2),Sheet1!$D$4:$D$20)</f>
        <v>0</v>
      </c>
      <c r="D16" s="5">
        <f>SUMPRODUCT((Sheet1!$B$4:$B$20=B16)*(Sheet1!$E$4:$E$20=$D$2),Sheet1!$F$4:$F$20)</f>
        <v>0</v>
      </c>
      <c r="E16" s="5">
        <f>SUMPRODUCT((Sheet1!$B$4:$B$20=B16)*(Sheet1!$G$4:$G$20=$E$2),Sheet1!$H$4:$H$20)</f>
        <v>0</v>
      </c>
      <c r="F16" s="5">
        <f>SUMPRODUCT((Sheet1!$B$4:$B$20=B16)*(Sheet1!$I$4:$I$20=$F$2),Sheet1!$J$4:$J$20)</f>
        <v>0</v>
      </c>
    </row>
    <row r="17" spans="2:6" ht="15" x14ac:dyDescent="0.25">
      <c r="B17" s="4"/>
      <c r="C17" s="5">
        <f>SUMPRODUCT((Sheet1!$B$4:$B$20=$B17)*(Sheet1!$C$4:$C$20=$C$2),Sheet1!$D$4:$D$20)</f>
        <v>0</v>
      </c>
      <c r="D17" s="5">
        <f>SUMPRODUCT((Sheet1!$B$4:$B$20=B17)*(Sheet1!$E$4:$E$20=$D$2),Sheet1!$F$4:$F$20)</f>
        <v>0</v>
      </c>
      <c r="E17" s="5">
        <f>SUMPRODUCT((Sheet1!$B$4:$B$20=B17)*(Sheet1!$G$4:$G$20=$E$2),Sheet1!$H$4:$H$20)</f>
        <v>0</v>
      </c>
      <c r="F17" s="5">
        <f>SUMPRODUCT((Sheet1!$B$4:$B$20=B17)*(Sheet1!$I$4:$I$20=$F$2),Sheet1!$J$4:$J$20)</f>
        <v>0</v>
      </c>
    </row>
    <row r="18" spans="2:6" ht="15" x14ac:dyDescent="0.25">
      <c r="B18" s="4"/>
      <c r="C18" s="5">
        <f>SUMPRODUCT((Sheet1!$B$4:$B$20=$B18)*(Sheet1!$C$4:$C$20=$C$2),Sheet1!$D$4:$D$20)</f>
        <v>0</v>
      </c>
      <c r="D18" s="5">
        <f>SUMPRODUCT((Sheet1!$B$4:$B$20=B18)*(Sheet1!$E$4:$E$20=$D$2),Sheet1!$F$4:$F$20)</f>
        <v>0</v>
      </c>
      <c r="E18" s="5">
        <f>SUMPRODUCT((Sheet1!$B$4:$B$20=B18)*(Sheet1!$G$4:$G$20=$E$2),Sheet1!$H$4:$H$20)</f>
        <v>0</v>
      </c>
      <c r="F18" s="5">
        <f>SUMPRODUCT((Sheet1!$B$4:$B$20=B18)*(Sheet1!$I$4:$I$20=$F$2),Sheet1!$J$4:$J$20)</f>
        <v>0</v>
      </c>
    </row>
    <row r="19" spans="2:6" ht="15" x14ac:dyDescent="0.25">
      <c r="B19" s="4"/>
      <c r="C19" s="5">
        <f>SUMPRODUCT((Sheet1!$B$4:$B$20=$B19)*(Sheet1!$C$4:$C$20=$C$2),Sheet1!$D$4:$D$20)</f>
        <v>0</v>
      </c>
      <c r="D19" s="5">
        <f>SUMPRODUCT((Sheet1!$B$4:$B$20=B19)*(Sheet1!$E$4:$E$20=$D$2),Sheet1!$F$4:$F$20)</f>
        <v>0</v>
      </c>
      <c r="E19" s="5">
        <f>SUMPRODUCT((Sheet1!$B$4:$B$20=B19)*(Sheet1!$G$4:$G$20=$E$2),Sheet1!$H$4:$H$20)</f>
        <v>0</v>
      </c>
      <c r="F19" s="5">
        <f>SUMPRODUCT((Sheet1!$B$4:$B$20=B19)*(Sheet1!$I$4:$I$20=$F$2),Sheet1!$J$4:$J$20)</f>
        <v>0</v>
      </c>
    </row>
    <row r="20" spans="2:6" ht="15" x14ac:dyDescent="0.25">
      <c r="B20" s="4"/>
      <c r="C20" s="5">
        <f>SUMPRODUCT((Sheet1!$B$4:$B$20=$B20)*(Sheet1!$C$4:$C$20=$C$2),Sheet1!$D$4:$D$20)</f>
        <v>0</v>
      </c>
      <c r="D20" s="5">
        <f>SUMPRODUCT((Sheet1!$B$4:$B$20=B20)*(Sheet1!$E$4:$E$20=$D$2),Sheet1!$F$4:$F$20)</f>
        <v>0</v>
      </c>
      <c r="E20" s="5">
        <f>SUMPRODUCT((Sheet1!$B$4:$B$20=B20)*(Sheet1!$G$4:$G$20=$E$2),Sheet1!$H$4:$H$20)</f>
        <v>0</v>
      </c>
      <c r="F20" s="5">
        <f>SUMPRODUCT((Sheet1!$B$4:$B$20=B20)*(Sheet1!$I$4:$I$20=$F$2),Sheet1!$J$4:$J$20)</f>
        <v>0</v>
      </c>
    </row>
    <row r="21" spans="2:6" ht="15" x14ac:dyDescent="0.25">
      <c r="B21" s="4"/>
      <c r="C21" s="5">
        <f>SUMPRODUCT((Sheet1!$B$4:$B$20=$B21)*(Sheet1!$C$4:$C$20=$C$2),Sheet1!$D$4:$D$20)</f>
        <v>0</v>
      </c>
      <c r="D21" s="5">
        <f>SUMPRODUCT((Sheet1!$B$4:$B$20=B21)*(Sheet1!$E$4:$E$20=$D$2),Sheet1!$F$4:$F$20)</f>
        <v>0</v>
      </c>
      <c r="E21" s="5">
        <f>SUMPRODUCT((Sheet1!$B$4:$B$20=B21)*(Sheet1!$G$4:$G$20=$E$2),Sheet1!$H$4:$H$20)</f>
        <v>0</v>
      </c>
      <c r="F21" s="5">
        <f>SUMPRODUCT((Sheet1!$B$4:$B$20=B21)*(Sheet1!$I$4:$I$20=$F$2),Sheet1!$J$4:$J$20)</f>
        <v>0</v>
      </c>
    </row>
    <row r="22" spans="2:6" ht="15" x14ac:dyDescent="0.25">
      <c r="B22" s="4"/>
      <c r="C22" s="5">
        <f>SUMPRODUCT((Sheet1!$B$4:$B$20=$B22)*(Sheet1!$C$4:$C$20=$C$2),Sheet1!$D$4:$D$20)</f>
        <v>0</v>
      </c>
      <c r="D22" s="5">
        <f>SUMPRODUCT((Sheet1!$B$4:$B$20=B22)*(Sheet1!$E$4:$E$20=$D$2),Sheet1!$F$4:$F$20)</f>
        <v>0</v>
      </c>
      <c r="E22" s="5">
        <f>SUMPRODUCT((Sheet1!$B$4:$B$20=B22)*(Sheet1!$G$4:$G$20=$E$2),Sheet1!$H$4:$H$20)</f>
        <v>0</v>
      </c>
      <c r="F22" s="5">
        <f>SUMPRODUCT((Sheet1!$B$4:$B$20=B22)*(Sheet1!$I$4:$I$20=$F$2),Sheet1!$J$4:$J$20)</f>
        <v>0</v>
      </c>
    </row>
    <row r="23" spans="2:6" ht="15" x14ac:dyDescent="0.25">
      <c r="B23" s="4"/>
      <c r="C23" s="5">
        <f>SUMPRODUCT((Sheet1!$B$4:$B$20=$B23)*(Sheet1!$C$4:$C$20=$C$2),Sheet1!$D$4:$D$20)</f>
        <v>0</v>
      </c>
      <c r="D23" s="5">
        <f>SUMPRODUCT((Sheet1!$B$4:$B$20=B23)*(Sheet1!$E$4:$E$20=$D$2),Sheet1!$F$4:$F$20)</f>
        <v>0</v>
      </c>
      <c r="E23" s="5">
        <f>SUMPRODUCT((Sheet1!$B$4:$B$20=B23)*(Sheet1!$G$4:$G$20=$E$2),Sheet1!$H$4:$H$20)</f>
        <v>0</v>
      </c>
      <c r="F23" s="5">
        <f>SUMPRODUCT((Sheet1!$B$4:$B$20=B23)*(Sheet1!$I$4:$I$20=$F$2),Sheet1!$J$4:$J$20)</f>
        <v>0</v>
      </c>
    </row>
    <row r="24" spans="2:6" ht="15" x14ac:dyDescent="0.25">
      <c r="B24" s="4"/>
      <c r="C24" s="5">
        <f>SUMPRODUCT((Sheet1!$B$4:$B$20=$B24)*(Sheet1!$C$4:$C$20=$C$2),Sheet1!$D$4:$D$20)</f>
        <v>0</v>
      </c>
      <c r="D24" s="5">
        <f>SUMPRODUCT((Sheet1!$B$4:$B$20=B24)*(Sheet1!$E$4:$E$20=$D$2),Sheet1!$F$4:$F$20)</f>
        <v>0</v>
      </c>
      <c r="E24" s="5">
        <f>SUMPRODUCT((Sheet1!$B$4:$B$20=B24)*(Sheet1!$G$4:$G$20=$E$2),Sheet1!$H$4:$H$20)</f>
        <v>0</v>
      </c>
      <c r="F24" s="5">
        <f>SUMPRODUCT((Sheet1!$B$4:$B$20=B24)*(Sheet1!$I$4:$I$20=$F$2),Sheet1!$J$4:$J$20)</f>
        <v>0</v>
      </c>
    </row>
    <row r="25" spans="2:6" ht="15" x14ac:dyDescent="0.25">
      <c r="B25" s="4"/>
      <c r="C25" s="5">
        <f>SUMPRODUCT((Sheet1!$B$4:$B$20=$B25)*(Sheet1!$C$4:$C$20=$C$2),Sheet1!$D$4:$D$20)</f>
        <v>0</v>
      </c>
      <c r="D25" s="5">
        <f>SUMPRODUCT((Sheet1!$B$4:$B$20=B25)*(Sheet1!$E$4:$E$20=$D$2),Sheet1!$F$4:$F$20)</f>
        <v>0</v>
      </c>
      <c r="E25" s="5">
        <f>SUMPRODUCT((Sheet1!$B$4:$B$20=B25)*(Sheet1!$G$4:$G$20=$E$2),Sheet1!$H$4:$H$20)</f>
        <v>0</v>
      </c>
      <c r="F25" s="5">
        <f>SUMPRODUCT((Sheet1!$B$4:$B$20=B25)*(Sheet1!$I$4:$I$20=$F$2),Sheet1!$J$4:$J$20)</f>
        <v>0</v>
      </c>
    </row>
    <row r="26" spans="2:6" ht="15" x14ac:dyDescent="0.25">
      <c r="B26" s="4"/>
      <c r="C26" s="5">
        <f>SUMPRODUCT((Sheet1!$B$4:$B$20=$B26)*(Sheet1!$C$4:$C$20=$C$2),Sheet1!$D$4:$D$20)</f>
        <v>0</v>
      </c>
      <c r="D26" s="5">
        <f>SUMPRODUCT((Sheet1!$B$4:$B$20=B26)*(Sheet1!$E$4:$E$20=$D$2),Sheet1!$F$4:$F$20)</f>
        <v>0</v>
      </c>
      <c r="E26" s="5">
        <f>SUMPRODUCT((Sheet1!$B$4:$B$20=B26)*(Sheet1!$G$4:$G$20=$E$2),Sheet1!$H$4:$H$20)</f>
        <v>0</v>
      </c>
      <c r="F26" s="5">
        <f>SUMPRODUCT((Sheet1!$B$4:$B$20=B26)*(Sheet1!$I$4:$I$20=$F$2),Sheet1!$J$4:$J$20)</f>
        <v>0</v>
      </c>
    </row>
    <row r="27" spans="2:6" ht="15" x14ac:dyDescent="0.25">
      <c r="B27" s="4"/>
      <c r="C27" s="5">
        <f>SUMPRODUCT((Sheet1!$B$4:$B$20=$B27)*(Sheet1!$C$4:$C$20=$C$2),Sheet1!$D$4:$D$20)</f>
        <v>0</v>
      </c>
      <c r="D27" s="5">
        <f>SUMPRODUCT((Sheet1!$B$4:$B$20=B27)*(Sheet1!$E$4:$E$20=$D$2),Sheet1!$F$4:$F$20)</f>
        <v>0</v>
      </c>
      <c r="E27" s="5">
        <f>SUMPRODUCT((Sheet1!$B$4:$B$20=B27)*(Sheet1!$G$4:$G$20=$E$2),Sheet1!$H$4:$H$20)</f>
        <v>0</v>
      </c>
      <c r="F27" s="5">
        <f>SUMPRODUCT((Sheet1!$B$4:$B$20=B27)*(Sheet1!$I$4:$I$20=$F$2),Sheet1!$J$4:$J$20)</f>
        <v>0</v>
      </c>
    </row>
    <row r="28" spans="2:6" ht="15" x14ac:dyDescent="0.25">
      <c r="B28" s="4"/>
      <c r="C28" s="5">
        <f>SUMPRODUCT((Sheet1!$B$4:$B$20=$B28)*(Sheet1!$C$4:$C$20=$C$2),Sheet1!$D$4:$D$20)</f>
        <v>0</v>
      </c>
      <c r="D28" s="5">
        <f>SUMPRODUCT((Sheet1!$B$4:$B$20=B28)*(Sheet1!$E$4:$E$20=$D$2),Sheet1!$F$4:$F$20)</f>
        <v>0</v>
      </c>
      <c r="E28" s="5">
        <f>SUMPRODUCT((Sheet1!$B$4:$B$20=B28)*(Sheet1!$G$4:$G$20=$E$2),Sheet1!$H$4:$H$20)</f>
        <v>0</v>
      </c>
      <c r="F28" s="5">
        <f>SUMPRODUCT((Sheet1!$B$4:$B$20=B28)*(Sheet1!$I$4:$I$20=$F$2),Sheet1!$J$4:$J$20)</f>
        <v>0</v>
      </c>
    </row>
    <row r="29" spans="2:6" ht="15" x14ac:dyDescent="0.25">
      <c r="B29" s="4"/>
      <c r="C29" s="5">
        <f>SUMPRODUCT((Sheet1!$B$4:$B$20=$B29)*(Sheet1!$C$4:$C$20=$C$2),Sheet1!$D$4:$D$20)</f>
        <v>0</v>
      </c>
      <c r="D29" s="5">
        <f>SUMPRODUCT((Sheet1!$B$4:$B$20=B29)*(Sheet1!$E$4:$E$20=$D$2),Sheet1!$F$4:$F$20)</f>
        <v>0</v>
      </c>
      <c r="E29" s="5">
        <f>SUMPRODUCT((Sheet1!$B$4:$B$20=B29)*(Sheet1!$G$4:$G$20=$E$2),Sheet1!$H$4:$H$20)</f>
        <v>0</v>
      </c>
      <c r="F29" s="5">
        <f>SUMPRODUCT((Sheet1!$B$4:$B$20=B29)*(Sheet1!$I$4:$I$20=$F$2),Sheet1!$J$4:$J$20)</f>
        <v>0</v>
      </c>
    </row>
    <row r="30" spans="2:6" ht="15" x14ac:dyDescent="0.25">
      <c r="B30" s="4"/>
      <c r="C30" s="5">
        <f>SUMPRODUCT((Sheet1!$B$4:$B$20=$B30)*(Sheet1!$C$4:$C$20=$C$2),Sheet1!$D$4:$D$20)</f>
        <v>0</v>
      </c>
      <c r="D30" s="5">
        <f>SUMPRODUCT((Sheet1!$B$4:$B$20=B30)*(Sheet1!$E$4:$E$20=$D$2),Sheet1!$F$4:$F$20)</f>
        <v>0</v>
      </c>
      <c r="E30" s="5">
        <f>SUMPRODUCT((Sheet1!$B$4:$B$20=B30)*(Sheet1!$G$4:$G$20=$E$2),Sheet1!$H$4:$H$20)</f>
        <v>0</v>
      </c>
      <c r="F30" s="5">
        <f>SUMPRODUCT((Sheet1!$B$4:$B$20=B30)*(Sheet1!$I$4:$I$20=$F$2),Sheet1!$J$4:$J$20)</f>
        <v>0</v>
      </c>
    </row>
    <row r="31" spans="2:6" ht="15" x14ac:dyDescent="0.25">
      <c r="B31" s="4"/>
      <c r="C31" s="5">
        <f>SUMPRODUCT((Sheet1!$B$4:$B$20=$B31)*(Sheet1!$C$4:$C$20=$C$2),Sheet1!$D$4:$D$20)</f>
        <v>0</v>
      </c>
      <c r="D31" s="5">
        <f>SUMPRODUCT((Sheet1!$B$4:$B$20=B31)*(Sheet1!$E$4:$E$20=$D$2),Sheet1!$F$4:$F$20)</f>
        <v>0</v>
      </c>
      <c r="E31" s="5">
        <f>SUMPRODUCT((Sheet1!$B$4:$B$20=B31)*(Sheet1!$G$4:$G$20=$E$2),Sheet1!$H$4:$H$20)</f>
        <v>0</v>
      </c>
      <c r="F31" s="5">
        <f>SUMPRODUCT((Sheet1!$B$4:$B$20=B31)*(Sheet1!$I$4:$I$20=$F$2),Sheet1!$J$4:$J$20)</f>
        <v>0</v>
      </c>
    </row>
    <row r="32" spans="2:6" ht="15" x14ac:dyDescent="0.25">
      <c r="B32" s="4"/>
      <c r="C32" s="5">
        <f>SUMPRODUCT((Sheet1!$B$4:$B$20=$B32)*(Sheet1!$C$4:$C$20=$C$2),Sheet1!$D$4:$D$20)</f>
        <v>0</v>
      </c>
      <c r="D32" s="5">
        <f>SUMPRODUCT((Sheet1!$B$4:$B$20=B32)*(Sheet1!$E$4:$E$20=$D$2),Sheet1!$F$4:$F$20)</f>
        <v>0</v>
      </c>
      <c r="E32" s="5">
        <f>SUMPRODUCT((Sheet1!$B$4:$B$20=B32)*(Sheet1!$G$4:$G$20=$E$2),Sheet1!$H$4:$H$20)</f>
        <v>0</v>
      </c>
      <c r="F32" s="5">
        <f>SUMPRODUCT((Sheet1!$B$4:$B$20=B32)*(Sheet1!$I$4:$I$20=$F$2),Sheet1!$J$4:$J$20)</f>
        <v>0</v>
      </c>
    </row>
    <row r="33" spans="1:6" ht="15" x14ac:dyDescent="0.25">
      <c r="B33" s="4"/>
      <c r="C33" s="5">
        <f>SUMPRODUCT((Sheet1!$B$4:$B$20=$B33)*(Sheet1!$C$4:$C$20=$C$2),Sheet1!$D$4:$D$20)</f>
        <v>0</v>
      </c>
      <c r="D33" s="5">
        <f>SUMPRODUCT((Sheet1!$B$4:$B$20=B33)*(Sheet1!$E$4:$E$20=$D$2),Sheet1!$F$4:$F$20)</f>
        <v>0</v>
      </c>
      <c r="E33" s="5">
        <f>SUMPRODUCT((Sheet1!$B$4:$B$20=B33)*(Sheet1!$G$4:$G$20=$E$2),Sheet1!$H$4:$H$20)</f>
        <v>0</v>
      </c>
      <c r="F33" s="5">
        <f>SUMPRODUCT((Sheet1!$B$4:$B$20=B33)*(Sheet1!$I$4:$I$20=$F$2),Sheet1!$J$4:$J$20)</f>
        <v>0</v>
      </c>
    </row>
    <row r="35" spans="1:6" ht="19.5" customHeight="1" x14ac:dyDescent="0.25">
      <c r="A35" s="6" t="s">
        <v>15</v>
      </c>
      <c r="B35" s="7">
        <f>COUNT(B3:B34)</f>
        <v>2</v>
      </c>
      <c r="C35" s="7">
        <f>SUM(C3:C34)</f>
        <v>47</v>
      </c>
      <c r="D35" s="7">
        <f>SUM(D3:D34)</f>
        <v>55</v>
      </c>
      <c r="E35" s="7">
        <f>SUM(E3:E34)</f>
        <v>30</v>
      </c>
      <c r="F35" s="7">
        <f>SUM(F3:F34)</f>
        <v>80</v>
      </c>
    </row>
  </sheetData>
  <dataValidations count="1">
    <dataValidation type="custom" allowBlank="1" showInputMessage="1" showErrorMessage="1" sqref="C2:F2">
      <formula1>CHAR(156)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الكمية</vt:lpstr>
      <vt:lpstr>صنف_1</vt:lpstr>
      <vt:lpstr>صنف_2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2014-10-06T04:45:54Z</dcterms:modified>
</cp:coreProperties>
</file>